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MM - RM - Trichy\Enquiries to Float (ATP &amp; MM)\4202400009- IBR &amp; Non IBR Piping- Mahan\Enquiry Forwarding\NIC Upload\Tender_Documents_Part1\"/>
    </mc:Choice>
  </mc:AlternateContent>
  <bookViews>
    <workbookView xWindow="0" yWindow="0" windowWidth="15360" windowHeight="8205"/>
  </bookViews>
  <sheets>
    <sheet name="Annexure A" sheetId="5" r:id="rId1"/>
  </sheets>
  <definedNames>
    <definedName name="_xlnm._FilterDatabase" localSheetId="0" hidden="1">'Annexure A'!$A$3:$M$24</definedName>
    <definedName name="_xlnm.Print_Titles" localSheetId="0">'Annexure A'!$1:$3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24" i="5" l="1"/>
  <c r="L24" i="5"/>
</calcChain>
</file>

<file path=xl/sharedStrings.xml><?xml version="1.0" encoding="utf-8"?>
<sst xmlns="http://schemas.openxmlformats.org/spreadsheetml/2006/main" count="202" uniqueCount="74">
  <si>
    <t>Material Code</t>
  </si>
  <si>
    <t>Description</t>
  </si>
  <si>
    <t>Project</t>
  </si>
  <si>
    <t>Weight (MT)</t>
  </si>
  <si>
    <t>Scheule No</t>
  </si>
  <si>
    <t>Technical Specification</t>
  </si>
  <si>
    <t>Quality Plan</t>
  </si>
  <si>
    <t>Packing Procedure</t>
  </si>
  <si>
    <t>Note-</t>
  </si>
  <si>
    <t>Piping System</t>
  </si>
  <si>
    <t>IBR / Non IBR</t>
  </si>
  <si>
    <t>L183218232201001</t>
  </si>
  <si>
    <t>PRE PIPING DWG&amp;MTL SUP AUX STEAM-IBR PPG</t>
  </si>
  <si>
    <t>L183318232201001</t>
  </si>
  <si>
    <t>PRE PPG DWG&amp;MTL SUP AUX STEAM-IBR PPG</t>
  </si>
  <si>
    <t>L183318233201001</t>
  </si>
  <si>
    <t>PRE PPG DWG&amp;MTL SUP EXTR SYS IBR PPG</t>
  </si>
  <si>
    <t>L183318236301001</t>
  </si>
  <si>
    <t>PRE PPG DWG&amp;MTL SUP AUX STEAM-NIBR PPG</t>
  </si>
  <si>
    <t>L183318240001001</t>
  </si>
  <si>
    <t>PRE PPG DWG&amp;MTL SUP COND-NIBR PPG</t>
  </si>
  <si>
    <t>L183318242001001</t>
  </si>
  <si>
    <t>PRE PPG DWG&amp;MTL SUP S/W F/W-NIBR PPG</t>
  </si>
  <si>
    <t>L183318243301001</t>
  </si>
  <si>
    <t>PRE PPG DWG&amp;MTL SPY S/W F/W-IBR PPG</t>
  </si>
  <si>
    <t>L183218233201001</t>
  </si>
  <si>
    <t>PRE PPG DWG&amp;MTL SUP EXTR SYS-IBR PPG</t>
  </si>
  <si>
    <t>L183218236301001</t>
  </si>
  <si>
    <t>L183218240001001</t>
  </si>
  <si>
    <t>L183218242001001</t>
  </si>
  <si>
    <t>L183218243301001</t>
  </si>
  <si>
    <t>PRE PPG DWG&amp;MTL SUP S/W F/W-IBR PPG</t>
  </si>
  <si>
    <t>L183318244701001</t>
  </si>
  <si>
    <t>PRE PPG DWG&amp;MTL SUP HEATER DRN-NIBR PPG</t>
  </si>
  <si>
    <t>L183218244701001</t>
  </si>
  <si>
    <t>PRE PPG DWG&amp;MTL SUP HEATER DRN NIBR PPG</t>
  </si>
  <si>
    <t>L183218237001001</t>
  </si>
  <si>
    <t>PRE PPG DWG&amp;MTL SUP DRN&amp;VENT NIBR PPG</t>
  </si>
  <si>
    <t>L183318237001001</t>
  </si>
  <si>
    <t>PRE PPG DWG&amp;MTL SUP DRN&amp;VENT-NIBR PPG</t>
  </si>
  <si>
    <t>L183318245501001</t>
  </si>
  <si>
    <t>PRE PPG DWG&amp;MTL SUP SG INTGL-NIBR PPG</t>
  </si>
  <si>
    <t>L183218245501001</t>
  </si>
  <si>
    <t>PRE PPG DWG&amp;MTL SUP ST INTGL NIBR PPG</t>
  </si>
  <si>
    <t>L183218245101001</t>
  </si>
  <si>
    <t>PRE PPG DWG&amp;MTL SUP SG INTGL-IBR PPG</t>
  </si>
  <si>
    <t>L183318245101001</t>
  </si>
  <si>
    <t>IBR</t>
  </si>
  <si>
    <t xml:space="preserve">Condensate System </t>
  </si>
  <si>
    <t>Non IBR</t>
  </si>
  <si>
    <t>CQP:6648 Rev 01</t>
  </si>
  <si>
    <t>1832 QPC 01 Rev 01</t>
  </si>
  <si>
    <t>Aux Steam System</t>
  </si>
  <si>
    <t>Drain &amp; Vent Piping</t>
  </si>
  <si>
    <t>Extraction System</t>
  </si>
  <si>
    <t>Heaters Drain Piping</t>
  </si>
  <si>
    <t>SG Integral Piping System</t>
  </si>
  <si>
    <t>Spray Water / Feed Water Piping</t>
  </si>
  <si>
    <t>MEL Mahan Stg II (2 x 800 MW) Unit 1</t>
  </si>
  <si>
    <t>MEL Mahan Stg II (2 x 800 MW) Unit 2</t>
  </si>
  <si>
    <t>Sl No</t>
  </si>
  <si>
    <t>Painting Scheme</t>
  </si>
  <si>
    <t>Refer Annexure B</t>
  </si>
  <si>
    <t>5. Applicability of customer inspection for each PGMA of the Piping System will be as per approved PGMA Categorization: 1832 PGMA 01 Rev 01.</t>
  </si>
  <si>
    <t>1. Bidders will be required to review the input isometric drawings provided along with the Enquiry and quote accordingly. Quantities indicated in the drawings / BOM and weight indicated above are tentative. Quantity / weight are subject to a variation of +/-15% during detailed Engineering.</t>
  </si>
  <si>
    <t xml:space="preserve">2. In case quoting for any Schedule of the Enquiry, price shall be quoted for both Sl Nos of the Schedule failing which bid submitted for that Schedule will be rejected. </t>
  </si>
  <si>
    <r>
      <t xml:space="preserve">3. Upon placement of Letter of Intent (LOI), supplier(s) shall submit detailed manufacturing / fabrication drawings, BOM etc (hence with referred as deliverables) as indicated in the Technical Specification within </t>
    </r>
    <r>
      <rPr>
        <b/>
        <u/>
        <sz val="11"/>
        <color theme="1"/>
        <rFont val="Calibri"/>
        <family val="2"/>
        <scheme val="minor"/>
      </rPr>
      <t>3 weeks</t>
    </r>
    <r>
      <rPr>
        <sz val="11"/>
        <color theme="1"/>
        <rFont val="Calibri"/>
        <family val="2"/>
        <scheme val="minor"/>
      </rPr>
      <t xml:space="preserve"> for BHEL review and approval. In case any revision / correction is required by BHEL, revised / corrected drawings shall be submitted by supplier within </t>
    </r>
    <r>
      <rPr>
        <b/>
        <u/>
        <sz val="11"/>
        <color theme="1"/>
        <rFont val="Calibri"/>
        <family val="2"/>
        <scheme val="minor"/>
      </rPr>
      <t>7 days</t>
    </r>
    <r>
      <rPr>
        <sz val="11"/>
        <color theme="1"/>
        <rFont val="Calibri"/>
        <family val="2"/>
        <scheme val="minor"/>
      </rPr>
      <t xml:space="preserve"> from the date of BHEL’s intimation. Any delay in submission of the documents as indicated above will be considered as supplier delay and will be reduced while calculating the revised PO delivery date. </t>
    </r>
    <r>
      <rPr>
        <u/>
        <sz val="11"/>
        <color theme="1"/>
        <rFont val="Calibri"/>
        <family val="2"/>
        <scheme val="minor"/>
      </rPr>
      <t>Manufacturing clearance will be issued by BHEL only after all the deliverables are reviewed and approved by BHEL</t>
    </r>
    <r>
      <rPr>
        <sz val="11"/>
        <color theme="1"/>
        <rFont val="Calibri"/>
        <family val="2"/>
        <scheme val="minor"/>
      </rPr>
      <t>. In case of IBR Piping, supplier(s) shall obtain drawing approval from IBR also based on BHEL approved manufacturing / fabrication drawings. Coordination for the same shall be in supplier(s) scope. Cost towards the same shall be included in the quote and no additional charges will be paid by BHEL.</t>
    </r>
  </si>
  <si>
    <r>
      <t xml:space="preserve">4. Based on approval of the final BOM for the Piping System(s) by BHEL, supplier(s) shall submit item wise (Pipe, Fittings etc) price break up for the approved BOM </t>
    </r>
    <r>
      <rPr>
        <b/>
        <u/>
        <sz val="11"/>
        <color theme="1"/>
        <rFont val="Calibri"/>
        <family val="2"/>
        <scheme val="minor"/>
      </rPr>
      <t>within 3 days</t>
    </r>
    <r>
      <rPr>
        <sz val="11"/>
        <color theme="1"/>
        <rFont val="Calibri"/>
        <family val="2"/>
        <scheme val="minor"/>
      </rPr>
      <t>. Based on price break up by the supplier(s) and Design Document Release (DDR) by BHEL’s Engineering Department, firm Purchase Order(s) will be placed on the supplier(s).</t>
    </r>
  </si>
  <si>
    <t>6. For Surface Preparation, Painting &amp; Stencilling, Identification and End Protection of Piping Components, Quality Control Procedure: QCP:21 Rev 00 shall be referred.</t>
  </si>
  <si>
    <t>7. Applicable fittings tolerances shall be as per Drawing No 4-80-301-26192 Rev 01. Applicable pipe tolerances shall be as per relevant standard. Color coding and End protection shall be as per Annexure I &amp; II to QCP:21 Rev 00. SIP: PP: 02, SIP: PP: 04 and SIP: PP: 21 indicated in QCP:001 Rev 10 are not relevant to the present Enquiry and shall be ignored.</t>
  </si>
  <si>
    <t>PIP ENGG:TSP:PPFDSPM:001 Rev 00</t>
  </si>
  <si>
    <t>PC:PKG:01 Rev 00 &amp; Annexure C</t>
  </si>
  <si>
    <t>Quantity (Set)</t>
  </si>
  <si>
    <t>Enquiry No 4202400009 dt 28.10.2024
Procurement of Thin Walled Piping of IBR &amp; Non IBR Systems (With detailed Engineering by Supplier) for MEL Mahan project
Annexure A- Enquiry Schedule List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</si>
</sst>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 #,##0.00_ ;_ * \-#,##0.00_ ;_ * &quot;-&quot;??_ ;_ @_ "/>
  </numFmts>
  <fonts count="22" x14ac:knownFonts="1">
    <font>
      <sz val="11"/>
      <color theme="1"/>
      <name val="Calibri"/>
      <family val="2"/>
      <scheme val="minor"/>
    </font>
    <font>
      <sz val="11"/>
      <color theme="1"/>
      <name val="Calibri"/>
      <family val="2"/>
      <scheme val="minor"/>
    </font>
    <font>
      <sz val="11"/>
      <name val="Calibri"/>
      <family val="2"/>
      <scheme val="minor"/>
    </font>
    <font>
      <b/>
      <sz val="14"/>
      <name val="Calibri"/>
      <family val="2"/>
      <scheme val="minor"/>
    </font>
    <font>
      <b/>
      <sz val="11"/>
      <color theme="1"/>
      <name val="Calibri"/>
      <family val="2"/>
      <scheme val="minor"/>
    </font>
    <font>
      <b/>
      <u/>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u/>
      <sz val="11"/>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s>
  <cellStyleXfs count="44">
    <xf numFmtId="0" fontId="0" fillId="0" borderId="0"/>
    <xf numFmtId="43" fontId="1" fillId="0" borderId="0" applyFont="0" applyFill="0" applyBorder="0" applyAlignment="0" applyProtection="0"/>
    <xf numFmtId="0" fontId="6" fillId="0" borderId="0" applyNumberFormat="0" applyFill="0" applyBorder="0" applyAlignment="0" applyProtection="0"/>
    <xf numFmtId="0" fontId="7" fillId="0" borderId="6" applyNumberFormat="0" applyFill="0" applyAlignment="0" applyProtection="0"/>
    <xf numFmtId="0" fontId="8" fillId="0" borderId="7" applyNumberFormat="0" applyFill="0" applyAlignment="0" applyProtection="0"/>
    <xf numFmtId="0" fontId="9" fillId="0" borderId="8"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9" applyNumberFormat="0" applyAlignment="0" applyProtection="0"/>
    <xf numFmtId="0" fontId="14" fillId="6" borderId="10" applyNumberFormat="0" applyAlignment="0" applyProtection="0"/>
    <xf numFmtId="0" fontId="15" fillId="6" borderId="9" applyNumberFormat="0" applyAlignment="0" applyProtection="0"/>
    <xf numFmtId="0" fontId="16" fillId="0" borderId="11" applyNumberFormat="0" applyFill="0" applyAlignment="0" applyProtection="0"/>
    <xf numFmtId="0" fontId="17" fillId="7" borderId="12" applyNumberFormat="0" applyAlignment="0" applyProtection="0"/>
    <xf numFmtId="0" fontId="18" fillId="0" borderId="0" applyNumberFormat="0" applyFill="0" applyBorder="0" applyAlignment="0" applyProtection="0"/>
    <xf numFmtId="0" fontId="1" fillId="8" borderId="13" applyNumberFormat="0" applyFont="0" applyAlignment="0" applyProtection="0"/>
    <xf numFmtId="0" fontId="19" fillId="0" borderId="0" applyNumberFormat="0" applyFill="0" applyBorder="0" applyAlignment="0" applyProtection="0"/>
    <xf numFmtId="0" fontId="4" fillId="0" borderId="14" applyNumberFormat="0" applyFill="0" applyAlignment="0" applyProtection="0"/>
    <xf numFmtId="0" fontId="20"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0" fillId="32" borderId="0" applyNumberFormat="0" applyBorder="0" applyAlignment="0" applyProtection="0"/>
    <xf numFmtId="43" fontId="1" fillId="0" borderId="0" applyFont="0" applyFill="0" applyBorder="0" applyAlignment="0" applyProtection="0"/>
  </cellStyleXfs>
  <cellXfs count="28">
    <xf numFmtId="0" fontId="0" fillId="0" borderId="0" xfId="0"/>
    <xf numFmtId="0" fontId="0" fillId="0" borderId="0" xfId="0" applyAlignment="1">
      <alignment horizontal="center" vertical="center"/>
    </xf>
    <xf numFmtId="0" fontId="0" fillId="0" borderId="0" xfId="0" applyAlignment="1">
      <alignment vertical="center"/>
    </xf>
    <xf numFmtId="0" fontId="2" fillId="0" borderId="0" xfId="0" applyFont="1" applyAlignment="1">
      <alignment vertical="center"/>
    </xf>
    <xf numFmtId="0" fontId="0" fillId="0" borderId="1" xfId="0" applyFill="1" applyBorder="1" applyAlignment="1">
      <alignment horizontal="center" vertical="center" wrapText="1"/>
    </xf>
    <xf numFmtId="43" fontId="0" fillId="0" borderId="1" xfId="1" applyFont="1" applyFill="1" applyBorder="1" applyAlignment="1">
      <alignment horizontal="right" vertical="center"/>
    </xf>
    <xf numFmtId="0" fontId="0" fillId="0" borderId="1" xfId="0" applyFill="1" applyBorder="1" applyAlignment="1">
      <alignment horizontal="center" vertical="center"/>
    </xf>
    <xf numFmtId="0" fontId="2" fillId="0" borderId="1" xfId="0" applyFont="1" applyBorder="1" applyAlignment="1">
      <alignment horizontal="center" vertical="center"/>
    </xf>
    <xf numFmtId="0" fontId="4" fillId="0" borderId="2" xfId="0" applyFont="1" applyBorder="1" applyAlignment="1">
      <alignment horizontal="center" vertical="center" wrapText="1"/>
    </xf>
    <xf numFmtId="0" fontId="4" fillId="0" borderId="0" xfId="0" applyFont="1" applyFill="1" applyAlignment="1">
      <alignment horizontal="center" vertical="center" wrapText="1"/>
    </xf>
    <xf numFmtId="0" fontId="5" fillId="0" borderId="0" xfId="0" applyFont="1" applyAlignment="1">
      <alignment vertical="center"/>
    </xf>
    <xf numFmtId="0" fontId="0" fillId="0" borderId="0" xfId="0" applyAlignment="1">
      <alignment wrapText="1"/>
    </xf>
    <xf numFmtId="0" fontId="0" fillId="0" borderId="0" xfId="0" applyAlignment="1">
      <alignment horizontal="center" vertical="center" wrapText="1"/>
    </xf>
    <xf numFmtId="0" fontId="0" fillId="0" borderId="0" xfId="0"/>
    <xf numFmtId="0" fontId="0" fillId="0" borderId="0" xfId="0" applyAlignment="1">
      <alignment horizontal="center"/>
    </xf>
    <xf numFmtId="49" fontId="0" fillId="0" borderId="1" xfId="0" applyNumberFormat="1" applyFill="1" applyBorder="1" applyAlignment="1">
      <alignment horizontal="center" vertical="center"/>
    </xf>
    <xf numFmtId="0" fontId="4" fillId="0" borderId="1" xfId="0" applyFont="1" applyFill="1" applyBorder="1" applyAlignment="1">
      <alignment horizontal="center" vertical="center" wrapText="1"/>
    </xf>
    <xf numFmtId="49" fontId="0" fillId="0" borderId="1" xfId="0" applyNumberFormat="1" applyFill="1" applyBorder="1" applyAlignment="1">
      <alignment horizontal="left" vertical="center"/>
    </xf>
    <xf numFmtId="0" fontId="2" fillId="0" borderId="1" xfId="0" applyFont="1" applyFill="1" applyBorder="1" applyAlignment="1">
      <alignment horizontal="center" vertical="center"/>
    </xf>
    <xf numFmtId="43" fontId="4" fillId="0" borderId="0" xfId="0" applyNumberFormat="1" applyFont="1" applyAlignment="1">
      <alignment vertical="center"/>
    </xf>
    <xf numFmtId="0" fontId="0" fillId="0" borderId="0" xfId="0" applyFont="1" applyBorder="1" applyAlignment="1">
      <alignment horizontal="left"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2" xfId="0" applyFont="1" applyBorder="1" applyAlignment="1">
      <alignment horizontal="center" vertical="center"/>
    </xf>
    <xf numFmtId="0" fontId="2" fillId="0" borderId="15" xfId="0" applyFont="1" applyBorder="1" applyAlignment="1">
      <alignment horizontal="center" vertical="center"/>
    </xf>
    <xf numFmtId="0" fontId="0" fillId="0" borderId="0" xfId="0" applyAlignment="1">
      <alignment horizontal="left" vertical="center" wrapText="1"/>
    </xf>
    <xf numFmtId="0" fontId="0" fillId="0" borderId="0" xfId="0" applyBorder="1" applyAlignment="1">
      <alignment horizontal="left" vertical="center" wrapText="1"/>
    </xf>
  </cellXfs>
  <cellStyles count="44">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8" builtinId="27" customBuiltin="1"/>
    <cellStyle name="Calculation" xfId="12" builtinId="22" customBuiltin="1"/>
    <cellStyle name="Check Cell" xfId="14" builtinId="23" customBuiltin="1"/>
    <cellStyle name="Comma" xfId="1" builtinId="3"/>
    <cellStyle name="Comma 2" xfId="43"/>
    <cellStyle name="Explanatory Text" xfId="17" builtinId="53" customBuiltin="1"/>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Input" xfId="10" builtinId="20" customBuiltin="1"/>
    <cellStyle name="Linked Cell" xfId="13" builtinId="24" customBuiltin="1"/>
    <cellStyle name="Neutral" xfId="9" builtinId="28" customBuiltin="1"/>
    <cellStyle name="Normal" xfId="0" builtinId="0"/>
    <cellStyle name="Note" xfId="16" builtinId="10" customBuiltin="1"/>
    <cellStyle name="Output" xfId="11" builtinId="21" customBuiltin="1"/>
    <cellStyle name="Title" xfId="2" builtinId="15" customBuiltin="1"/>
    <cellStyle name="Total" xfId="18" builtinId="25" customBuiltin="1"/>
    <cellStyle name="Warning Text" xfId="15"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3"/>
  <sheetViews>
    <sheetView showGridLines="0" tabSelected="1" zoomScaleNormal="100" workbookViewId="0">
      <selection sqref="A1:M1"/>
    </sheetView>
  </sheetViews>
  <sheetFormatPr defaultRowHeight="15" x14ac:dyDescent="0.25"/>
  <cols>
    <col min="1" max="1" width="8" style="2" bestFit="1" customWidth="1"/>
    <col min="2" max="2" width="3.5703125" style="2" bestFit="1" customWidth="1"/>
    <col min="3" max="3" width="33.85546875" style="1" bestFit="1" customWidth="1"/>
    <col min="4" max="4" width="30.42578125" style="1" bestFit="1" customWidth="1"/>
    <col min="5" max="5" width="9.28515625" style="1" bestFit="1" customWidth="1"/>
    <col min="6" max="6" width="17" style="1" bestFit="1" customWidth="1"/>
    <col min="7" max="7" width="43.85546875" style="12" bestFit="1" customWidth="1"/>
    <col min="8" max="8" width="32.42578125" style="12" bestFit="1" customWidth="1"/>
    <col min="9" max="9" width="18" style="1" bestFit="1" customWidth="1"/>
    <col min="10" max="10" width="16.7109375" style="1" bestFit="1" customWidth="1"/>
    <col min="11" max="11" width="29.28515625" style="1" bestFit="1" customWidth="1"/>
    <col min="12" max="12" width="8.7109375" style="2" customWidth="1"/>
    <col min="13" max="13" width="9" style="2" bestFit="1" customWidth="1"/>
    <col min="14" max="16384" width="9.140625" style="2"/>
  </cols>
  <sheetData>
    <row r="1" spans="1:13" ht="57.75" customHeight="1" x14ac:dyDescent="0.25">
      <c r="A1" s="21" t="s">
        <v>73</v>
      </c>
      <c r="B1" s="22"/>
      <c r="C1" s="22"/>
      <c r="D1" s="22"/>
      <c r="E1" s="22"/>
      <c r="F1" s="22"/>
      <c r="G1" s="22"/>
      <c r="H1" s="22"/>
      <c r="I1" s="22"/>
      <c r="J1" s="22"/>
      <c r="K1" s="22"/>
      <c r="L1" s="22"/>
      <c r="M1" s="23"/>
    </row>
    <row r="3" spans="1:13" s="9" customFormat="1" ht="30" x14ac:dyDescent="0.25">
      <c r="A3" s="16" t="s">
        <v>4</v>
      </c>
      <c r="B3" s="16" t="s">
        <v>60</v>
      </c>
      <c r="C3" s="16" t="s">
        <v>2</v>
      </c>
      <c r="D3" s="16" t="s">
        <v>9</v>
      </c>
      <c r="E3" s="16" t="s">
        <v>10</v>
      </c>
      <c r="F3" s="16" t="s">
        <v>0</v>
      </c>
      <c r="G3" s="16" t="s">
        <v>1</v>
      </c>
      <c r="H3" s="8" t="s">
        <v>5</v>
      </c>
      <c r="I3" s="8" t="s">
        <v>6</v>
      </c>
      <c r="J3" s="8" t="s">
        <v>61</v>
      </c>
      <c r="K3" s="8" t="s">
        <v>7</v>
      </c>
      <c r="L3" s="16" t="s">
        <v>72</v>
      </c>
      <c r="M3" s="16" t="s">
        <v>3</v>
      </c>
    </row>
    <row r="4" spans="1:13" s="3" customFormat="1" ht="18" customHeight="1" x14ac:dyDescent="0.25">
      <c r="A4" s="24">
        <v>1</v>
      </c>
      <c r="B4" s="7">
        <v>1</v>
      </c>
      <c r="C4" s="15" t="s">
        <v>58</v>
      </c>
      <c r="D4" s="18" t="s">
        <v>52</v>
      </c>
      <c r="E4" s="7" t="s">
        <v>47</v>
      </c>
      <c r="F4" s="15" t="s">
        <v>11</v>
      </c>
      <c r="G4" s="17" t="s">
        <v>12</v>
      </c>
      <c r="H4" s="4" t="s">
        <v>70</v>
      </c>
      <c r="I4" s="6" t="s">
        <v>50</v>
      </c>
      <c r="J4" s="6" t="s">
        <v>62</v>
      </c>
      <c r="K4" s="4" t="s">
        <v>71</v>
      </c>
      <c r="L4" s="5">
        <v>1</v>
      </c>
      <c r="M4" s="5">
        <v>104.128</v>
      </c>
    </row>
    <row r="5" spans="1:13" s="3" customFormat="1" ht="18" customHeight="1" x14ac:dyDescent="0.25">
      <c r="A5" s="25"/>
      <c r="B5" s="7">
        <v>2</v>
      </c>
      <c r="C5" s="15" t="s">
        <v>59</v>
      </c>
      <c r="D5" s="18" t="s">
        <v>52</v>
      </c>
      <c r="E5" s="7" t="s">
        <v>47</v>
      </c>
      <c r="F5" s="15" t="s">
        <v>13</v>
      </c>
      <c r="G5" s="17" t="s">
        <v>14</v>
      </c>
      <c r="H5" s="4" t="s">
        <v>70</v>
      </c>
      <c r="I5" s="6" t="s">
        <v>50</v>
      </c>
      <c r="J5" s="6" t="s">
        <v>62</v>
      </c>
      <c r="K5" s="4" t="s">
        <v>71</v>
      </c>
      <c r="L5" s="5">
        <v>1</v>
      </c>
      <c r="M5" s="5">
        <v>44.929000000000002</v>
      </c>
    </row>
    <row r="6" spans="1:13" s="3" customFormat="1" ht="18" customHeight="1" x14ac:dyDescent="0.25">
      <c r="A6" s="24">
        <v>2</v>
      </c>
      <c r="B6" s="7">
        <v>1</v>
      </c>
      <c r="C6" s="15" t="s">
        <v>58</v>
      </c>
      <c r="D6" s="18" t="s">
        <v>52</v>
      </c>
      <c r="E6" s="7" t="s">
        <v>49</v>
      </c>
      <c r="F6" s="15" t="s">
        <v>27</v>
      </c>
      <c r="G6" s="17" t="s">
        <v>18</v>
      </c>
      <c r="H6" s="4" t="s">
        <v>70</v>
      </c>
      <c r="I6" s="6" t="s">
        <v>51</v>
      </c>
      <c r="J6" s="6" t="s">
        <v>62</v>
      </c>
      <c r="K6" s="4" t="s">
        <v>71</v>
      </c>
      <c r="L6" s="5">
        <v>1</v>
      </c>
      <c r="M6" s="5">
        <v>5.9820000000000002</v>
      </c>
    </row>
    <row r="7" spans="1:13" s="3" customFormat="1" ht="18" customHeight="1" x14ac:dyDescent="0.25">
      <c r="A7" s="25"/>
      <c r="B7" s="7">
        <v>2</v>
      </c>
      <c r="C7" s="15" t="s">
        <v>59</v>
      </c>
      <c r="D7" s="18" t="s">
        <v>52</v>
      </c>
      <c r="E7" s="7" t="s">
        <v>49</v>
      </c>
      <c r="F7" s="15" t="s">
        <v>17</v>
      </c>
      <c r="G7" s="17" t="s">
        <v>18</v>
      </c>
      <c r="H7" s="4" t="s">
        <v>70</v>
      </c>
      <c r="I7" s="6" t="s">
        <v>51</v>
      </c>
      <c r="J7" s="6" t="s">
        <v>62</v>
      </c>
      <c r="K7" s="4" t="s">
        <v>71</v>
      </c>
      <c r="L7" s="5">
        <v>1</v>
      </c>
      <c r="M7" s="5">
        <v>5.9820000000000002</v>
      </c>
    </row>
    <row r="8" spans="1:13" s="3" customFormat="1" ht="18" customHeight="1" x14ac:dyDescent="0.25">
      <c r="A8" s="24">
        <v>3</v>
      </c>
      <c r="B8" s="7">
        <v>1</v>
      </c>
      <c r="C8" s="15" t="s">
        <v>58</v>
      </c>
      <c r="D8" s="7" t="s">
        <v>48</v>
      </c>
      <c r="E8" s="7" t="s">
        <v>49</v>
      </c>
      <c r="F8" s="15" t="s">
        <v>28</v>
      </c>
      <c r="G8" s="17" t="s">
        <v>20</v>
      </c>
      <c r="H8" s="4" t="s">
        <v>70</v>
      </c>
      <c r="I8" s="6" t="s">
        <v>51</v>
      </c>
      <c r="J8" s="6" t="s">
        <v>62</v>
      </c>
      <c r="K8" s="4" t="s">
        <v>71</v>
      </c>
      <c r="L8" s="5">
        <v>1</v>
      </c>
      <c r="M8" s="5">
        <v>92.509</v>
      </c>
    </row>
    <row r="9" spans="1:13" s="3" customFormat="1" ht="18" customHeight="1" x14ac:dyDescent="0.25">
      <c r="A9" s="25"/>
      <c r="B9" s="7">
        <v>2</v>
      </c>
      <c r="C9" s="15" t="s">
        <v>59</v>
      </c>
      <c r="D9" s="7" t="s">
        <v>48</v>
      </c>
      <c r="E9" s="7" t="s">
        <v>49</v>
      </c>
      <c r="F9" s="15" t="s">
        <v>19</v>
      </c>
      <c r="G9" s="17" t="s">
        <v>20</v>
      </c>
      <c r="H9" s="4" t="s">
        <v>70</v>
      </c>
      <c r="I9" s="6" t="s">
        <v>51</v>
      </c>
      <c r="J9" s="6" t="s">
        <v>62</v>
      </c>
      <c r="K9" s="4" t="s">
        <v>71</v>
      </c>
      <c r="L9" s="5">
        <v>1</v>
      </c>
      <c r="M9" s="5">
        <v>92.509</v>
      </c>
    </row>
    <row r="10" spans="1:13" s="3" customFormat="1" ht="18" customHeight="1" x14ac:dyDescent="0.25">
      <c r="A10" s="24">
        <v>4</v>
      </c>
      <c r="B10" s="7">
        <v>1</v>
      </c>
      <c r="C10" s="15" t="s">
        <v>58</v>
      </c>
      <c r="D10" s="18" t="s">
        <v>53</v>
      </c>
      <c r="E10" s="7" t="s">
        <v>49</v>
      </c>
      <c r="F10" s="15" t="s">
        <v>36</v>
      </c>
      <c r="G10" s="17" t="s">
        <v>37</v>
      </c>
      <c r="H10" s="4" t="s">
        <v>70</v>
      </c>
      <c r="I10" s="6" t="s">
        <v>51</v>
      </c>
      <c r="J10" s="6" t="s">
        <v>62</v>
      </c>
      <c r="K10" s="4" t="s">
        <v>71</v>
      </c>
      <c r="L10" s="5">
        <v>1</v>
      </c>
      <c r="M10" s="5">
        <v>54.639000000000003</v>
      </c>
    </row>
    <row r="11" spans="1:13" s="3" customFormat="1" ht="18" customHeight="1" x14ac:dyDescent="0.25">
      <c r="A11" s="25"/>
      <c r="B11" s="7">
        <v>2</v>
      </c>
      <c r="C11" s="15" t="s">
        <v>59</v>
      </c>
      <c r="D11" s="18" t="s">
        <v>53</v>
      </c>
      <c r="E11" s="7" t="s">
        <v>49</v>
      </c>
      <c r="F11" s="15" t="s">
        <v>38</v>
      </c>
      <c r="G11" s="17" t="s">
        <v>39</v>
      </c>
      <c r="H11" s="4" t="s">
        <v>70</v>
      </c>
      <c r="I11" s="6" t="s">
        <v>51</v>
      </c>
      <c r="J11" s="6" t="s">
        <v>62</v>
      </c>
      <c r="K11" s="4" t="s">
        <v>71</v>
      </c>
      <c r="L11" s="5">
        <v>1</v>
      </c>
      <c r="M11" s="5">
        <v>54.639000000000003</v>
      </c>
    </row>
    <row r="12" spans="1:13" s="3" customFormat="1" ht="18" customHeight="1" x14ac:dyDescent="0.25">
      <c r="A12" s="24">
        <v>5</v>
      </c>
      <c r="B12" s="7">
        <v>1</v>
      </c>
      <c r="C12" s="15" t="s">
        <v>58</v>
      </c>
      <c r="D12" s="18" t="s">
        <v>54</v>
      </c>
      <c r="E12" s="7" t="s">
        <v>47</v>
      </c>
      <c r="F12" s="15" t="s">
        <v>25</v>
      </c>
      <c r="G12" s="17" t="s">
        <v>26</v>
      </c>
      <c r="H12" s="4" t="s">
        <v>70</v>
      </c>
      <c r="I12" s="6" t="s">
        <v>50</v>
      </c>
      <c r="J12" s="6" t="s">
        <v>62</v>
      </c>
      <c r="K12" s="4" t="s">
        <v>71</v>
      </c>
      <c r="L12" s="5">
        <v>1</v>
      </c>
      <c r="M12" s="5">
        <v>73.933999999999997</v>
      </c>
    </row>
    <row r="13" spans="1:13" s="3" customFormat="1" ht="18" customHeight="1" x14ac:dyDescent="0.25">
      <c r="A13" s="25"/>
      <c r="B13" s="7">
        <v>2</v>
      </c>
      <c r="C13" s="15" t="s">
        <v>59</v>
      </c>
      <c r="D13" s="18" t="s">
        <v>54</v>
      </c>
      <c r="E13" s="7" t="s">
        <v>47</v>
      </c>
      <c r="F13" s="15" t="s">
        <v>15</v>
      </c>
      <c r="G13" s="17" t="s">
        <v>16</v>
      </c>
      <c r="H13" s="4" t="s">
        <v>70</v>
      </c>
      <c r="I13" s="6" t="s">
        <v>50</v>
      </c>
      <c r="J13" s="6" t="s">
        <v>62</v>
      </c>
      <c r="K13" s="4" t="s">
        <v>71</v>
      </c>
      <c r="L13" s="5">
        <v>1</v>
      </c>
      <c r="M13" s="5">
        <v>73.933999999999997</v>
      </c>
    </row>
    <row r="14" spans="1:13" s="3" customFormat="1" ht="18" customHeight="1" x14ac:dyDescent="0.25">
      <c r="A14" s="24">
        <v>6</v>
      </c>
      <c r="B14" s="7">
        <v>1</v>
      </c>
      <c r="C14" s="15" t="s">
        <v>58</v>
      </c>
      <c r="D14" s="18" t="s">
        <v>55</v>
      </c>
      <c r="E14" s="7" t="s">
        <v>49</v>
      </c>
      <c r="F14" s="15" t="s">
        <v>34</v>
      </c>
      <c r="G14" s="17" t="s">
        <v>35</v>
      </c>
      <c r="H14" s="4" t="s">
        <v>70</v>
      </c>
      <c r="I14" s="6" t="s">
        <v>51</v>
      </c>
      <c r="J14" s="6" t="s">
        <v>62</v>
      </c>
      <c r="K14" s="4" t="s">
        <v>71</v>
      </c>
      <c r="L14" s="5">
        <v>1</v>
      </c>
      <c r="M14" s="5">
        <v>56.834000000000003</v>
      </c>
    </row>
    <row r="15" spans="1:13" s="3" customFormat="1" ht="18" customHeight="1" x14ac:dyDescent="0.25">
      <c r="A15" s="25"/>
      <c r="B15" s="7">
        <v>2</v>
      </c>
      <c r="C15" s="15" t="s">
        <v>59</v>
      </c>
      <c r="D15" s="18" t="s">
        <v>55</v>
      </c>
      <c r="E15" s="7" t="s">
        <v>49</v>
      </c>
      <c r="F15" s="15" t="s">
        <v>32</v>
      </c>
      <c r="G15" s="17" t="s">
        <v>33</v>
      </c>
      <c r="H15" s="4" t="s">
        <v>70</v>
      </c>
      <c r="I15" s="6" t="s">
        <v>51</v>
      </c>
      <c r="J15" s="6" t="s">
        <v>62</v>
      </c>
      <c r="K15" s="4" t="s">
        <v>71</v>
      </c>
      <c r="L15" s="5">
        <v>1</v>
      </c>
      <c r="M15" s="5">
        <v>56.834000000000003</v>
      </c>
    </row>
    <row r="16" spans="1:13" s="3" customFormat="1" ht="18" customHeight="1" x14ac:dyDescent="0.25">
      <c r="A16" s="24">
        <v>7</v>
      </c>
      <c r="B16" s="7">
        <v>1</v>
      </c>
      <c r="C16" s="15" t="s">
        <v>58</v>
      </c>
      <c r="D16" s="18" t="s">
        <v>56</v>
      </c>
      <c r="E16" s="7" t="s">
        <v>47</v>
      </c>
      <c r="F16" s="15" t="s">
        <v>44</v>
      </c>
      <c r="G16" s="17" t="s">
        <v>45</v>
      </c>
      <c r="H16" s="4" t="s">
        <v>70</v>
      </c>
      <c r="I16" s="6" t="s">
        <v>50</v>
      </c>
      <c r="J16" s="6" t="s">
        <v>62</v>
      </c>
      <c r="K16" s="4" t="s">
        <v>71</v>
      </c>
      <c r="L16" s="5">
        <v>1</v>
      </c>
      <c r="M16" s="5">
        <v>68.058000000000007</v>
      </c>
    </row>
    <row r="17" spans="1:13" s="3" customFormat="1" ht="18" customHeight="1" x14ac:dyDescent="0.25">
      <c r="A17" s="25"/>
      <c r="B17" s="7">
        <v>2</v>
      </c>
      <c r="C17" s="15" t="s">
        <v>59</v>
      </c>
      <c r="D17" s="18" t="s">
        <v>56</v>
      </c>
      <c r="E17" s="7" t="s">
        <v>47</v>
      </c>
      <c r="F17" s="15" t="s">
        <v>46</v>
      </c>
      <c r="G17" s="17" t="s">
        <v>45</v>
      </c>
      <c r="H17" s="4" t="s">
        <v>70</v>
      </c>
      <c r="I17" s="6" t="s">
        <v>50</v>
      </c>
      <c r="J17" s="6" t="s">
        <v>62</v>
      </c>
      <c r="K17" s="4" t="s">
        <v>71</v>
      </c>
      <c r="L17" s="5">
        <v>1</v>
      </c>
      <c r="M17" s="5">
        <v>64.058000000000007</v>
      </c>
    </row>
    <row r="18" spans="1:13" s="3" customFormat="1" ht="18" customHeight="1" x14ac:dyDescent="0.25">
      <c r="A18" s="24">
        <v>8</v>
      </c>
      <c r="B18" s="7">
        <v>1</v>
      </c>
      <c r="C18" s="15" t="s">
        <v>58</v>
      </c>
      <c r="D18" s="18" t="s">
        <v>56</v>
      </c>
      <c r="E18" s="7" t="s">
        <v>49</v>
      </c>
      <c r="F18" s="15" t="s">
        <v>42</v>
      </c>
      <c r="G18" s="17" t="s">
        <v>43</v>
      </c>
      <c r="H18" s="4" t="s">
        <v>70</v>
      </c>
      <c r="I18" s="6" t="s">
        <v>51</v>
      </c>
      <c r="J18" s="6" t="s">
        <v>62</v>
      </c>
      <c r="K18" s="4" t="s">
        <v>71</v>
      </c>
      <c r="L18" s="5">
        <v>1</v>
      </c>
      <c r="M18" s="5">
        <v>54.225999999999999</v>
      </c>
    </row>
    <row r="19" spans="1:13" s="3" customFormat="1" ht="18" customHeight="1" x14ac:dyDescent="0.25">
      <c r="A19" s="25"/>
      <c r="B19" s="7">
        <v>2</v>
      </c>
      <c r="C19" s="15" t="s">
        <v>59</v>
      </c>
      <c r="D19" s="18" t="s">
        <v>56</v>
      </c>
      <c r="E19" s="7" t="s">
        <v>49</v>
      </c>
      <c r="F19" s="15" t="s">
        <v>40</v>
      </c>
      <c r="G19" s="17" t="s">
        <v>41</v>
      </c>
      <c r="H19" s="4" t="s">
        <v>70</v>
      </c>
      <c r="I19" s="6" t="s">
        <v>51</v>
      </c>
      <c r="J19" s="6" t="s">
        <v>62</v>
      </c>
      <c r="K19" s="4" t="s">
        <v>71</v>
      </c>
      <c r="L19" s="5">
        <v>1</v>
      </c>
      <c r="M19" s="5">
        <v>54.225999999999999</v>
      </c>
    </row>
    <row r="20" spans="1:13" s="3" customFormat="1" ht="18" customHeight="1" x14ac:dyDescent="0.25">
      <c r="A20" s="24">
        <v>9</v>
      </c>
      <c r="B20" s="7">
        <v>1</v>
      </c>
      <c r="C20" s="15" t="s">
        <v>58</v>
      </c>
      <c r="D20" s="18" t="s">
        <v>57</v>
      </c>
      <c r="E20" s="7" t="s">
        <v>47</v>
      </c>
      <c r="F20" s="15" t="s">
        <v>30</v>
      </c>
      <c r="G20" s="17" t="s">
        <v>31</v>
      </c>
      <c r="H20" s="4" t="s">
        <v>70</v>
      </c>
      <c r="I20" s="6" t="s">
        <v>50</v>
      </c>
      <c r="J20" s="6" t="s">
        <v>62</v>
      </c>
      <c r="K20" s="4" t="s">
        <v>71</v>
      </c>
      <c r="L20" s="5">
        <v>1</v>
      </c>
      <c r="M20" s="5">
        <v>12.614000000000001</v>
      </c>
    </row>
    <row r="21" spans="1:13" s="3" customFormat="1" ht="18" customHeight="1" x14ac:dyDescent="0.25">
      <c r="A21" s="25"/>
      <c r="B21" s="7">
        <v>2</v>
      </c>
      <c r="C21" s="15" t="s">
        <v>59</v>
      </c>
      <c r="D21" s="18" t="s">
        <v>57</v>
      </c>
      <c r="E21" s="7" t="s">
        <v>47</v>
      </c>
      <c r="F21" s="15" t="s">
        <v>23</v>
      </c>
      <c r="G21" s="17" t="s">
        <v>24</v>
      </c>
      <c r="H21" s="4" t="s">
        <v>70</v>
      </c>
      <c r="I21" s="6" t="s">
        <v>50</v>
      </c>
      <c r="J21" s="6" t="s">
        <v>62</v>
      </c>
      <c r="K21" s="4" t="s">
        <v>71</v>
      </c>
      <c r="L21" s="5">
        <v>1</v>
      </c>
      <c r="M21" s="5">
        <v>12.614000000000001</v>
      </c>
    </row>
    <row r="22" spans="1:13" s="3" customFormat="1" ht="18" customHeight="1" x14ac:dyDescent="0.25">
      <c r="A22" s="24">
        <v>10</v>
      </c>
      <c r="B22" s="7">
        <v>1</v>
      </c>
      <c r="C22" s="15" t="s">
        <v>58</v>
      </c>
      <c r="D22" s="18" t="s">
        <v>57</v>
      </c>
      <c r="E22" s="7" t="s">
        <v>49</v>
      </c>
      <c r="F22" s="15" t="s">
        <v>29</v>
      </c>
      <c r="G22" s="17" t="s">
        <v>22</v>
      </c>
      <c r="H22" s="4" t="s">
        <v>70</v>
      </c>
      <c r="I22" s="6" t="s">
        <v>51</v>
      </c>
      <c r="J22" s="6" t="s">
        <v>62</v>
      </c>
      <c r="K22" s="4" t="s">
        <v>71</v>
      </c>
      <c r="L22" s="5">
        <v>1</v>
      </c>
      <c r="M22" s="5">
        <v>33.015000000000001</v>
      </c>
    </row>
    <row r="23" spans="1:13" s="3" customFormat="1" ht="18" customHeight="1" x14ac:dyDescent="0.25">
      <c r="A23" s="25"/>
      <c r="B23" s="7">
        <v>2</v>
      </c>
      <c r="C23" s="15" t="s">
        <v>59</v>
      </c>
      <c r="D23" s="18" t="s">
        <v>57</v>
      </c>
      <c r="E23" s="7" t="s">
        <v>49</v>
      </c>
      <c r="F23" s="15" t="s">
        <v>21</v>
      </c>
      <c r="G23" s="17" t="s">
        <v>22</v>
      </c>
      <c r="H23" s="4" t="s">
        <v>70</v>
      </c>
      <c r="I23" s="6" t="s">
        <v>51</v>
      </c>
      <c r="J23" s="6" t="s">
        <v>62</v>
      </c>
      <c r="K23" s="4" t="s">
        <v>71</v>
      </c>
      <c r="L23" s="5">
        <v>1</v>
      </c>
      <c r="M23" s="5">
        <v>33.246000000000002</v>
      </c>
    </row>
    <row r="24" spans="1:13" ht="18" customHeight="1" x14ac:dyDescent="0.25">
      <c r="L24" s="19">
        <f>SUM(L4:L23)</f>
        <v>20</v>
      </c>
      <c r="M24" s="19">
        <f>SUM(M4:M23)</f>
        <v>1048.9100000000001</v>
      </c>
    </row>
    <row r="26" spans="1:13" s="13" customFormat="1" ht="18" customHeight="1" x14ac:dyDescent="0.25">
      <c r="A26" s="10" t="s">
        <v>8</v>
      </c>
      <c r="G26" s="11"/>
      <c r="H26" s="11"/>
      <c r="J26" s="11"/>
      <c r="L26" s="14"/>
    </row>
    <row r="27" spans="1:13" s="13" customFormat="1" ht="18" customHeight="1" x14ac:dyDescent="0.25">
      <c r="A27" s="20" t="s">
        <v>64</v>
      </c>
      <c r="B27" s="20"/>
      <c r="C27" s="20"/>
      <c r="D27" s="20"/>
      <c r="E27" s="20"/>
      <c r="F27" s="20"/>
      <c r="G27" s="20"/>
      <c r="H27" s="20"/>
      <c r="I27" s="20"/>
      <c r="J27" s="20"/>
      <c r="K27" s="20"/>
      <c r="L27" s="20"/>
      <c r="M27" s="20"/>
    </row>
    <row r="28" spans="1:13" s="13" customFormat="1" ht="18" customHeight="1" x14ac:dyDescent="0.25">
      <c r="A28" s="26" t="s">
        <v>65</v>
      </c>
      <c r="B28" s="26"/>
      <c r="C28" s="26"/>
      <c r="D28" s="26"/>
      <c r="E28" s="26"/>
      <c r="F28" s="26"/>
      <c r="G28" s="26"/>
      <c r="H28" s="26"/>
      <c r="I28" s="26"/>
      <c r="J28" s="26"/>
      <c r="K28" s="26"/>
      <c r="L28" s="26"/>
      <c r="M28" s="26"/>
    </row>
    <row r="29" spans="1:13" s="13" customFormat="1" ht="62.25" customHeight="1" x14ac:dyDescent="0.25">
      <c r="A29" s="27" t="s">
        <v>66</v>
      </c>
      <c r="B29" s="27"/>
      <c r="C29" s="27"/>
      <c r="D29" s="27"/>
      <c r="E29" s="27"/>
      <c r="F29" s="27"/>
      <c r="G29" s="27"/>
      <c r="H29" s="27"/>
      <c r="I29" s="27"/>
      <c r="J29" s="27"/>
      <c r="K29" s="27"/>
      <c r="L29" s="27"/>
      <c r="M29" s="27"/>
    </row>
    <row r="30" spans="1:13" s="13" customFormat="1" ht="35.1" customHeight="1" x14ac:dyDescent="0.25">
      <c r="A30" s="27" t="s">
        <v>67</v>
      </c>
      <c r="B30" s="27"/>
      <c r="C30" s="27"/>
      <c r="D30" s="27"/>
      <c r="E30" s="27"/>
      <c r="F30" s="27"/>
      <c r="G30" s="27"/>
      <c r="H30" s="27"/>
      <c r="I30" s="27"/>
      <c r="J30" s="27"/>
      <c r="K30" s="27"/>
      <c r="L30" s="27"/>
      <c r="M30" s="27"/>
    </row>
    <row r="31" spans="1:13" s="13" customFormat="1" ht="18" customHeight="1" x14ac:dyDescent="0.25">
      <c r="A31" s="26" t="s">
        <v>63</v>
      </c>
      <c r="B31" s="26"/>
      <c r="C31" s="26"/>
      <c r="D31" s="26"/>
      <c r="E31" s="26"/>
      <c r="F31" s="26"/>
      <c r="G31" s="26"/>
      <c r="H31" s="26"/>
      <c r="I31" s="26"/>
      <c r="J31" s="26"/>
      <c r="K31" s="26"/>
      <c r="L31" s="26"/>
      <c r="M31" s="26"/>
    </row>
    <row r="32" spans="1:13" s="13" customFormat="1" ht="18" customHeight="1" x14ac:dyDescent="0.25">
      <c r="A32" s="26" t="s">
        <v>68</v>
      </c>
      <c r="B32" s="26"/>
      <c r="C32" s="26"/>
      <c r="D32" s="26"/>
      <c r="E32" s="26"/>
      <c r="F32" s="26"/>
      <c r="G32" s="26"/>
      <c r="H32" s="26"/>
      <c r="I32" s="26"/>
      <c r="J32" s="26"/>
      <c r="K32" s="26"/>
      <c r="L32" s="26"/>
      <c r="M32" s="26"/>
    </row>
    <row r="33" spans="1:13" s="13" customFormat="1" ht="32.1" customHeight="1" x14ac:dyDescent="0.25">
      <c r="A33" s="26" t="s">
        <v>69</v>
      </c>
      <c r="B33" s="26"/>
      <c r="C33" s="26"/>
      <c r="D33" s="26"/>
      <c r="E33" s="26"/>
      <c r="F33" s="26"/>
      <c r="G33" s="26"/>
      <c r="H33" s="26"/>
      <c r="I33" s="26"/>
      <c r="J33" s="26"/>
      <c r="K33" s="26"/>
      <c r="L33" s="26"/>
      <c r="M33" s="26"/>
    </row>
  </sheetData>
  <sheetProtection password="82CC" sheet="1" objects="1" scenarios="1" autoFilter="0"/>
  <autoFilter ref="A3:M24"/>
  <mergeCells count="18">
    <mergeCell ref="A33:M33"/>
    <mergeCell ref="A29:M29"/>
    <mergeCell ref="A30:M30"/>
    <mergeCell ref="A28:M28"/>
    <mergeCell ref="A31:M31"/>
    <mergeCell ref="A32:M32"/>
    <mergeCell ref="A27:M27"/>
    <mergeCell ref="A1:M1"/>
    <mergeCell ref="A4:A5"/>
    <mergeCell ref="A6:A7"/>
    <mergeCell ref="A8:A9"/>
    <mergeCell ref="A10:A11"/>
    <mergeCell ref="A12:A13"/>
    <mergeCell ref="A14:A15"/>
    <mergeCell ref="A16:A17"/>
    <mergeCell ref="A18:A19"/>
    <mergeCell ref="A20:A21"/>
    <mergeCell ref="A22:A23"/>
  </mergeCells>
  <pageMargins left="0.15" right="0.11" top="0.4" bottom="0.46" header="0.31496062992125984" footer="0.17"/>
  <pageSetup paperSize="9" scale="49" fitToHeight="0" orientation="landscape"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Annexure A</vt:lpstr>
      <vt:lpstr>'Annexure A'!Print_Titles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6192106</dc:creator>
  <cp:lastModifiedBy>Anil Sree</cp:lastModifiedBy>
  <cp:lastPrinted>2024-10-28T09:56:04Z</cp:lastPrinted>
  <dcterms:created xsi:type="dcterms:W3CDTF">2017-07-04T12:09:58Z</dcterms:created>
  <dcterms:modified xsi:type="dcterms:W3CDTF">2024-10-28T10:43:32Z</dcterms:modified>
</cp:coreProperties>
</file>